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entreprenørvirksomheden\ændrede dokumenter\"/>
    </mc:Choice>
  </mc:AlternateContent>
  <bookViews>
    <workbookView xWindow="2760" yWindow="1605" windowWidth="9375" windowHeight="4710" tabRatio="599" activeTab="1"/>
  </bookViews>
  <sheets>
    <sheet name="Timeløns beregning" sheetId="2" r:id="rId1"/>
    <sheet name="Firmabudget" sheetId="10" r:id="rId2"/>
  </sheets>
  <calcPr calcId="152511"/>
</workbook>
</file>

<file path=xl/calcChain.xml><?xml version="1.0" encoding="utf-8"?>
<calcChain xmlns="http://schemas.openxmlformats.org/spreadsheetml/2006/main">
  <c r="F33" i="2" l="1"/>
  <c r="H33" i="2" s="1"/>
  <c r="H47" i="2" s="1"/>
  <c r="F37" i="2"/>
  <c r="F44" i="2" s="1"/>
  <c r="F38" i="2"/>
  <c r="F39" i="2"/>
  <c r="F43" i="2"/>
  <c r="G6" i="2"/>
  <c r="G8" i="2" s="1"/>
  <c r="B3" i="10" s="1"/>
  <c r="B4" i="10" s="1"/>
  <c r="H43" i="2"/>
  <c r="J23" i="10"/>
  <c r="F47" i="2" l="1"/>
  <c r="F49" i="2"/>
  <c r="F54" i="2" l="1"/>
  <c r="B5" i="10"/>
  <c r="B9" i="10" s="1"/>
  <c r="H19" i="10" l="1"/>
  <c r="H21" i="10" l="1"/>
  <c r="B11" i="10" s="1"/>
  <c r="H22" i="10"/>
  <c r="B12" i="10" s="1"/>
  <c r="H20" i="10"/>
  <c r="B10" i="10" s="1"/>
  <c r="H23" i="10" l="1"/>
  <c r="C13" i="10" s="1"/>
  <c r="B23" i="10" l="1"/>
  <c r="C8" i="10"/>
  <c r="D8" i="10" l="1"/>
  <c r="C19" i="10"/>
  <c r="D19" i="10" s="1"/>
  <c r="I18" i="10"/>
  <c r="C14" i="10"/>
  <c r="D22" i="10"/>
  <c r="C16" i="10"/>
  <c r="D16" i="10" s="1"/>
  <c r="D9" i="10"/>
  <c r="D10" i="10"/>
  <c r="D12" i="10"/>
  <c r="D11" i="10"/>
  <c r="D13" i="10"/>
  <c r="D15" i="10" l="1"/>
  <c r="C17" i="10"/>
  <c r="C20" i="10" l="1"/>
  <c r="D17" i="10"/>
  <c r="D20" i="10" l="1"/>
  <c r="C23" i="10"/>
  <c r="D23" i="10" s="1"/>
</calcChain>
</file>

<file path=xl/sharedStrings.xml><?xml version="1.0" encoding="utf-8"?>
<sst xmlns="http://schemas.openxmlformats.org/spreadsheetml/2006/main" count="102" uniqueCount="67">
  <si>
    <t>%</t>
  </si>
  <si>
    <t>I Alt</t>
  </si>
  <si>
    <t>Kr.</t>
  </si>
  <si>
    <t>kr.</t>
  </si>
  <si>
    <t>ATP</t>
  </si>
  <si>
    <t xml:space="preserve">BST </t>
  </si>
  <si>
    <t>Kr</t>
  </si>
  <si>
    <t>Arbejdsløn</t>
  </si>
  <si>
    <t>Materialer</t>
  </si>
  <si>
    <t>U. entreprenører</t>
  </si>
  <si>
    <t>Materiel</t>
  </si>
  <si>
    <t>I alt variable omkostninger</t>
  </si>
  <si>
    <t>Kontante kapacitetsomkostninger</t>
  </si>
  <si>
    <t>Indtjeningsbidrag</t>
  </si>
  <si>
    <t>Håndværker</t>
  </si>
  <si>
    <t>Overenskomstbestemt antal timer pr. år</t>
  </si>
  <si>
    <t>Indtasningsfelter</t>
  </si>
  <si>
    <t>Sygefravær</t>
  </si>
  <si>
    <t>Effektiv Timeantal pr. år</t>
  </si>
  <si>
    <t>Netto Timeløn</t>
  </si>
  <si>
    <t>timer</t>
  </si>
  <si>
    <t>SOCIALE UDGIFTER PR. TIME ( tilrettet den 7/9 06)</t>
  </si>
  <si>
    <t>Sygedagpenge</t>
  </si>
  <si>
    <t>Løn under barsel</t>
  </si>
  <si>
    <t>Sygeferiepenge</t>
  </si>
  <si>
    <t>Lovpligtig arb.skade.forsikr</t>
  </si>
  <si>
    <t>Uddannelsesfond</t>
  </si>
  <si>
    <t xml:space="preserve">AER </t>
  </si>
  <si>
    <t>vedr. skolepraktik, praktikpladstilskud og lønrefusion</t>
  </si>
  <si>
    <t>Dagpengegodtgørelse for 1. - 2. Ledighedsdag</t>
  </si>
  <si>
    <t>I alt Sociale Udgifter pr. time</t>
  </si>
  <si>
    <t>Procentafhængige Sociale Udgifter</t>
  </si>
  <si>
    <t>Feriepenge</t>
  </si>
  <si>
    <t>Søgnehelligdagstillæg</t>
  </si>
  <si>
    <t>Arbejdsmarkedspension</t>
  </si>
  <si>
    <t>Kontigent til arb.giver.forening</t>
  </si>
  <si>
    <t>I alt procentafhængige Sociale Udgifter</t>
  </si>
  <si>
    <t>Sociale Udgifter I Alt</t>
  </si>
  <si>
    <t>Løn incl. Sociale Udgifter</t>
  </si>
  <si>
    <t>Timeløn i alt incl. Fortjeneste</t>
  </si>
  <si>
    <t>(4-8%)</t>
  </si>
  <si>
    <t>Timelønsarbejde( vinterarbejde)</t>
  </si>
  <si>
    <t>I alt variable omk.</t>
  </si>
  <si>
    <t>Antal ansatte/mænd</t>
  </si>
  <si>
    <t>Dækningsgrad</t>
  </si>
  <si>
    <t>Tus.kr</t>
  </si>
  <si>
    <t>% af oms.</t>
  </si>
  <si>
    <t>% af VO</t>
  </si>
  <si>
    <t>Arbejdstimer pr. mand pr. år</t>
  </si>
  <si>
    <t>Kostpris pr. mandtime kr.</t>
  </si>
  <si>
    <t>Kommer fra fra Bergning af timeløn</t>
  </si>
  <si>
    <t>Dækningsbidrag i tus. Kr</t>
  </si>
  <si>
    <t>Driftsresultat</t>
  </si>
  <si>
    <t>Renter</t>
  </si>
  <si>
    <t>Nettoresultat</t>
  </si>
  <si>
    <t>Kontante kap. omkostninger</t>
  </si>
  <si>
    <t>Fordeling af disse</t>
  </si>
  <si>
    <t xml:space="preserve">Anlægsomkostninger </t>
  </si>
  <si>
    <t>=</t>
  </si>
  <si>
    <t>Kontante kap.</t>
  </si>
  <si>
    <t>Total Kontante Omkost. Fra Anlægs Teknik 2</t>
  </si>
  <si>
    <t>Dækningsgrad 2  som i skal bruge på jeres sag</t>
  </si>
  <si>
    <t>Afskrivninger (anlægsomk.)</t>
  </si>
  <si>
    <t>Budget : Firmanavn</t>
  </si>
  <si>
    <t>Samlet DG for timelønsarbejde</t>
  </si>
  <si>
    <t>Omsætning 2009</t>
  </si>
  <si>
    <t xml:space="preserve">Omsætning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</si>
</sst>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4"/>
      <name val="Times New Roman"/>
      <family val="1"/>
    </font>
    <font>
      <sz val="14"/>
      <color indexed="22"/>
      <name val="Times New Roman"/>
      <family val="1"/>
    </font>
    <font>
      <sz val="8"/>
      <name val="Times New Roman"/>
      <family val="1"/>
    </font>
    <font>
      <b/>
      <u/>
      <sz val="12"/>
      <name val="Arial"/>
      <family val="2"/>
    </font>
    <font>
      <b/>
      <sz val="12"/>
      <name val="Times New Roman"/>
      <family val="1"/>
    </font>
    <font>
      <u/>
      <sz val="14"/>
      <color indexed="12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1" fontId="3" fillId="0" borderId="0" xfId="0" applyNumberFormat="1" applyFont="1" applyBorder="1"/>
    <xf numFmtId="0" fontId="1" fillId="0" borderId="0" xfId="0" applyFont="1" applyBorder="1"/>
    <xf numFmtId="0" fontId="6" fillId="0" borderId="0" xfId="0" applyFont="1"/>
    <xf numFmtId="9" fontId="2" fillId="0" borderId="0" xfId="0" applyNumberFormat="1" applyFont="1" applyBorder="1"/>
    <xf numFmtId="0" fontId="2" fillId="0" borderId="0" xfId="0" applyFont="1" applyFill="1" applyBorder="1"/>
    <xf numFmtId="0" fontId="2" fillId="0" borderId="0" xfId="0" applyFont="1" applyFill="1" applyBorder="1" applyProtection="1"/>
    <xf numFmtId="0" fontId="1" fillId="0" borderId="0" xfId="0" applyFont="1" applyFill="1" applyBorder="1" applyProtection="1"/>
    <xf numFmtId="0" fontId="2" fillId="0" borderId="1" xfId="0" applyFont="1" applyBorder="1"/>
    <xf numFmtId="0" fontId="2" fillId="2" borderId="0" xfId="0" applyFont="1" applyFill="1" applyBorder="1" applyProtection="1">
      <protection locked="0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Protection="1"/>
    <xf numFmtId="9" fontId="2" fillId="0" borderId="6" xfId="0" applyNumberFormat="1" applyFont="1" applyFill="1" applyBorder="1" applyAlignment="1" applyProtection="1">
      <alignment horizontal="center"/>
    </xf>
    <xf numFmtId="0" fontId="1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2" borderId="7" xfId="0" applyFont="1" applyFill="1" applyBorder="1"/>
    <xf numFmtId="1" fontId="2" fillId="0" borderId="0" xfId="0" applyNumberFormat="1" applyFont="1" applyBorder="1" applyProtection="1"/>
    <xf numFmtId="0" fontId="2" fillId="0" borderId="0" xfId="0" applyFont="1" applyBorder="1" applyAlignment="1"/>
    <xf numFmtId="2" fontId="2" fillId="2" borderId="0" xfId="0" applyNumberFormat="1" applyFont="1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2" fontId="2" fillId="0" borderId="0" xfId="0" applyNumberFormat="1" applyFont="1" applyBorder="1"/>
    <xf numFmtId="2" fontId="2" fillId="2" borderId="9" xfId="0" applyNumberFormat="1" applyFont="1" applyFill="1" applyBorder="1" applyProtection="1">
      <protection locked="0"/>
    </xf>
    <xf numFmtId="0" fontId="2" fillId="0" borderId="0" xfId="0" applyFont="1" applyBorder="1" applyProtection="1"/>
    <xf numFmtId="2" fontId="2" fillId="0" borderId="0" xfId="0" applyNumberFormat="1" applyFont="1" applyFill="1" applyBorder="1"/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Protection="1">
      <protection locked="0"/>
    </xf>
    <xf numFmtId="2" fontId="2" fillId="0" borderId="9" xfId="0" applyNumberFormat="1" applyFont="1" applyBorder="1"/>
    <xf numFmtId="2" fontId="1" fillId="0" borderId="10" xfId="0" applyNumberFormat="1" applyFont="1" applyBorder="1"/>
    <xf numFmtId="0" fontId="2" fillId="0" borderId="0" xfId="0" applyFont="1" applyBorder="1" applyProtection="1">
      <protection locked="0"/>
    </xf>
    <xf numFmtId="9" fontId="2" fillId="0" borderId="0" xfId="0" applyNumberFormat="1" applyFont="1" applyBorder="1" applyProtection="1">
      <protection locked="0"/>
    </xf>
    <xf numFmtId="2" fontId="2" fillId="0" borderId="3" xfId="0" applyNumberFormat="1" applyFont="1" applyBorder="1"/>
    <xf numFmtId="0" fontId="9" fillId="0" borderId="0" xfId="0" applyFont="1" applyFill="1" applyBorder="1" applyProtection="1"/>
    <xf numFmtId="0" fontId="2" fillId="0" borderId="11" xfId="0" applyFont="1" applyBorder="1" applyProtection="1"/>
    <xf numFmtId="1" fontId="3" fillId="0" borderId="12" xfId="0" applyNumberFormat="1" applyFont="1" applyBorder="1" applyProtection="1"/>
    <xf numFmtId="0" fontId="2" fillId="0" borderId="13" xfId="0" applyFont="1" applyBorder="1" applyProtection="1"/>
    <xf numFmtId="0" fontId="2" fillId="0" borderId="14" xfId="0" applyFont="1" applyBorder="1" applyProtection="1"/>
    <xf numFmtId="0" fontId="2" fillId="0" borderId="14" xfId="0" applyFont="1" applyBorder="1" applyAlignment="1" applyProtection="1">
      <alignment horizontal="right"/>
    </xf>
    <xf numFmtId="0" fontId="2" fillId="0" borderId="15" xfId="0" applyFont="1" applyBorder="1" applyProtection="1"/>
    <xf numFmtId="0" fontId="2" fillId="0" borderId="12" xfId="0" applyFont="1" applyBorder="1" applyProtection="1"/>
    <xf numFmtId="1" fontId="1" fillId="0" borderId="12" xfId="0" applyNumberFormat="1" applyFont="1" applyBorder="1" applyProtection="1"/>
    <xf numFmtId="0" fontId="1" fillId="0" borderId="0" xfId="0" applyFont="1" applyBorder="1" applyProtection="1"/>
    <xf numFmtId="1" fontId="3" fillId="0" borderId="0" xfId="0" applyNumberFormat="1" applyFont="1" applyBorder="1" applyProtection="1"/>
    <xf numFmtId="0" fontId="2" fillId="0" borderId="0" xfId="0" applyFont="1" applyFill="1" applyBorder="1" applyAlignment="1" applyProtection="1">
      <alignment horizontal="center"/>
    </xf>
    <xf numFmtId="0" fontId="1" fillId="0" borderId="16" xfId="0" applyFont="1" applyBorder="1" applyProtection="1"/>
    <xf numFmtId="0" fontId="2" fillId="0" borderId="7" xfId="0" applyFont="1" applyBorder="1" applyProtection="1"/>
    <xf numFmtId="0" fontId="2" fillId="0" borderId="0" xfId="0" applyFont="1" applyProtection="1"/>
    <xf numFmtId="0" fontId="2" fillId="0" borderId="17" xfId="0" applyFont="1" applyBorder="1" applyProtection="1"/>
    <xf numFmtId="0" fontId="2" fillId="0" borderId="1" xfId="0" applyFont="1" applyBorder="1" applyProtection="1"/>
    <xf numFmtId="1" fontId="1" fillId="0" borderId="0" xfId="0" applyNumberFormat="1" applyFont="1" applyBorder="1" applyProtection="1"/>
    <xf numFmtId="0" fontId="2" fillId="0" borderId="2" xfId="0" applyFont="1" applyBorder="1" applyProtection="1"/>
    <xf numFmtId="0" fontId="1" fillId="0" borderId="18" xfId="0" applyFont="1" applyBorder="1" applyProtection="1"/>
    <xf numFmtId="0" fontId="2" fillId="0" borderId="19" xfId="0" applyFont="1" applyBorder="1" applyProtection="1"/>
    <xf numFmtId="9" fontId="2" fillId="0" borderId="20" xfId="0" applyNumberFormat="1" applyFont="1" applyBorder="1" applyAlignment="1" applyProtection="1">
      <alignment horizontal="center"/>
    </xf>
    <xf numFmtId="9" fontId="2" fillId="0" borderId="6" xfId="0" applyNumberFormat="1" applyFont="1" applyBorder="1" applyAlignment="1" applyProtection="1">
      <alignment horizontal="center"/>
    </xf>
    <xf numFmtId="0" fontId="2" fillId="0" borderId="21" xfId="0" applyFont="1" applyBorder="1" applyProtection="1"/>
    <xf numFmtId="2" fontId="2" fillId="0" borderId="3" xfId="0" applyNumberFormat="1" applyFont="1" applyBorder="1" applyProtection="1"/>
    <xf numFmtId="0" fontId="2" fillId="0" borderId="3" xfId="0" applyFont="1" applyBorder="1" applyProtection="1"/>
    <xf numFmtId="0" fontId="2" fillId="0" borderId="4" xfId="0" applyFont="1" applyBorder="1" applyProtection="1"/>
    <xf numFmtId="0" fontId="2" fillId="0" borderId="22" xfId="0" applyFont="1" applyBorder="1" applyProtection="1"/>
    <xf numFmtId="0" fontId="2" fillId="0" borderId="15" xfId="0" applyFont="1" applyBorder="1" applyAlignment="1" applyProtection="1">
      <alignment horizontal="right"/>
    </xf>
    <xf numFmtId="9" fontId="2" fillId="0" borderId="23" xfId="0" applyNumberFormat="1" applyFont="1" applyBorder="1" applyAlignment="1" applyProtection="1">
      <alignment horizontal="center"/>
    </xf>
    <xf numFmtId="1" fontId="2" fillId="0" borderId="12" xfId="0" applyNumberFormat="1" applyFont="1" applyBorder="1" applyProtection="1"/>
    <xf numFmtId="1" fontId="1" fillId="0" borderId="15" xfId="0" applyNumberFormat="1" applyFont="1" applyBorder="1" applyProtection="1"/>
    <xf numFmtId="0" fontId="1" fillId="0" borderId="11" xfId="0" applyFont="1" applyBorder="1" applyProtection="1"/>
    <xf numFmtId="0" fontId="2" fillId="0" borderId="6" xfId="0" applyFont="1" applyBorder="1" applyProtection="1"/>
    <xf numFmtId="9" fontId="1" fillId="0" borderId="15" xfId="0" applyNumberFormat="1" applyFont="1" applyBorder="1" applyProtection="1"/>
    <xf numFmtId="0" fontId="1" fillId="0" borderId="12" xfId="0" applyFont="1" applyBorder="1" applyProtection="1"/>
    <xf numFmtId="1" fontId="2" fillId="0" borderId="24" xfId="0" applyNumberFormat="1" applyFont="1" applyBorder="1" applyProtection="1"/>
    <xf numFmtId="1" fontId="3" fillId="0" borderId="25" xfId="0" applyNumberFormat="1" applyFont="1" applyBorder="1" applyProtection="1"/>
    <xf numFmtId="1" fontId="2" fillId="0" borderId="15" xfId="0" applyNumberFormat="1" applyFont="1" applyBorder="1" applyProtection="1"/>
    <xf numFmtId="0" fontId="1" fillId="0" borderId="22" xfId="0" applyFont="1" applyBorder="1" applyProtection="1"/>
    <xf numFmtId="1" fontId="3" fillId="0" borderId="15" xfId="0" applyNumberFormat="1" applyFont="1" applyBorder="1" applyProtection="1"/>
    <xf numFmtId="0" fontId="2" fillId="0" borderId="8" xfId="0" applyFont="1" applyBorder="1" applyProtection="1">
      <protection locked="0"/>
    </xf>
    <xf numFmtId="1" fontId="3" fillId="0" borderId="0" xfId="0" applyNumberFormat="1" applyFont="1" applyFill="1"/>
    <xf numFmtId="0" fontId="10" fillId="0" borderId="0" xfId="1" applyAlignment="1" applyProtection="1"/>
    <xf numFmtId="0" fontId="5" fillId="0" borderId="0" xfId="0" applyFont="1" applyBorder="1"/>
    <xf numFmtId="2" fontId="5" fillId="0" borderId="0" xfId="0" applyNumberFormat="1" applyFont="1" applyBorder="1"/>
    <xf numFmtId="0" fontId="11" fillId="0" borderId="0" xfId="0" applyFont="1" applyBorder="1"/>
    <xf numFmtId="1" fontId="11" fillId="0" borderId="0" xfId="0" applyNumberFormat="1" applyFont="1" applyFill="1" applyBorder="1" applyProtection="1"/>
    <xf numFmtId="0" fontId="5" fillId="0" borderId="0" xfId="0" quotePrefix="1" applyFont="1" applyBorder="1"/>
    <xf numFmtId="1" fontId="11" fillId="0" borderId="0" xfId="0" applyNumberFormat="1" applyFont="1" applyBorder="1"/>
    <xf numFmtId="9" fontId="1" fillId="0" borderId="2" xfId="0" applyNumberFormat="1" applyFont="1" applyFill="1" applyBorder="1" applyProtection="1"/>
    <xf numFmtId="1" fontId="4" fillId="0" borderId="25" xfId="0" applyNumberFormat="1" applyFont="1" applyFill="1" applyBorder="1" applyProtection="1"/>
    <xf numFmtId="1" fontId="3" fillId="0" borderId="26" xfId="0" applyNumberFormat="1" applyFont="1" applyFill="1" applyBorder="1" applyProtection="1"/>
    <xf numFmtId="0" fontId="8" fillId="0" borderId="7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center"/>
    </xf>
    <xf numFmtId="1" fontId="2" fillId="0" borderId="27" xfId="0" applyNumberFormat="1" applyFont="1" applyBorder="1" applyAlignment="1" applyProtection="1">
      <alignment horizontal="center"/>
    </xf>
    <xf numFmtId="1" fontId="2" fillId="0" borderId="6" xfId="0" applyNumberFormat="1" applyFont="1" applyBorder="1" applyAlignment="1" applyProtection="1">
      <alignment horizontal="center"/>
    </xf>
    <xf numFmtId="1" fontId="3" fillId="0" borderId="28" xfId="0" applyNumberFormat="1" applyFont="1" applyBorder="1" applyAlignment="1" applyProtection="1">
      <alignment horizontal="center"/>
    </xf>
    <xf numFmtId="1" fontId="3" fillId="0" borderId="29" xfId="0" applyNumberFormat="1" applyFont="1" applyBorder="1" applyAlignment="1" applyProtection="1">
      <alignment horizontal="center"/>
    </xf>
    <xf numFmtId="1" fontId="2" fillId="0" borderId="28" xfId="0" applyNumberFormat="1" applyFont="1" applyBorder="1" applyAlignment="1" applyProtection="1">
      <alignment horizontal="center"/>
    </xf>
    <xf numFmtId="1" fontId="2" fillId="0" borderId="29" xfId="0" applyNumberFormat="1" applyFont="1" applyBorder="1" applyAlignment="1" applyProtection="1">
      <alignment horizontal="center"/>
    </xf>
    <xf numFmtId="1" fontId="3" fillId="0" borderId="30" xfId="0" applyNumberFormat="1" applyFont="1" applyBorder="1" applyAlignment="1" applyProtection="1">
      <alignment horizontal="center"/>
    </xf>
    <xf numFmtId="1" fontId="3" fillId="0" borderId="23" xfId="0" applyNumberFormat="1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left"/>
      <protection locked="0"/>
    </xf>
    <xf numFmtId="1" fontId="3" fillId="0" borderId="31" xfId="0" applyNumberFormat="1" applyFont="1" applyBorder="1" applyAlignment="1" applyProtection="1">
      <alignment horizontal="center"/>
    </xf>
    <xf numFmtId="1" fontId="3" fillId="0" borderId="32" xfId="0" applyNumberFormat="1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left"/>
    </xf>
    <xf numFmtId="1" fontId="3" fillId="0" borderId="27" xfId="0" applyNumberFormat="1" applyFont="1" applyBorder="1" applyAlignment="1" applyProtection="1">
      <alignment horizontal="center"/>
    </xf>
    <xf numFmtId="1" fontId="3" fillId="0" borderId="6" xfId="0" applyNumberFormat="1" applyFont="1" applyBorder="1" applyAlignment="1" applyProtection="1">
      <alignment horizontal="center"/>
    </xf>
  </cellXfs>
  <cellStyles count="2">
    <cellStyle name="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zoomScale="75" zoomScaleNormal="75" workbookViewId="0">
      <selection activeCell="H12" sqref="H12"/>
    </sheetView>
  </sheetViews>
  <sheetFormatPr defaultRowHeight="18.75" x14ac:dyDescent="0.3"/>
  <cols>
    <col min="3" max="3" width="11.44140625" customWidth="1"/>
  </cols>
  <sheetData>
    <row r="1" spans="1:9" x14ac:dyDescent="0.3">
      <c r="A1" s="19"/>
      <c r="B1" s="90"/>
      <c r="C1" s="90"/>
      <c r="D1" s="90"/>
      <c r="E1" s="90"/>
      <c r="F1" s="90"/>
      <c r="G1" s="21" t="s">
        <v>16</v>
      </c>
      <c r="H1" s="21"/>
      <c r="I1" s="20"/>
    </row>
    <row r="2" spans="1:9" x14ac:dyDescent="0.3">
      <c r="A2" s="2" t="s">
        <v>14</v>
      </c>
      <c r="B2" s="2"/>
      <c r="C2" s="2"/>
      <c r="D2" s="2"/>
      <c r="E2" s="2"/>
      <c r="F2" s="2"/>
      <c r="G2" s="2"/>
      <c r="H2" s="2"/>
      <c r="I2" s="13"/>
    </row>
    <row r="3" spans="1:9" x14ac:dyDescent="0.3">
      <c r="A3" s="2"/>
      <c r="B3" s="2"/>
      <c r="C3" s="2"/>
      <c r="D3" s="2"/>
      <c r="E3" s="2"/>
      <c r="F3" s="2"/>
      <c r="G3" s="2"/>
      <c r="H3" s="2"/>
      <c r="I3" s="13"/>
    </row>
    <row r="4" spans="1:9" x14ac:dyDescent="0.3">
      <c r="A4" s="11" t="s">
        <v>15</v>
      </c>
      <c r="B4" s="2"/>
      <c r="C4" s="2"/>
      <c r="D4" s="2"/>
      <c r="E4" s="2"/>
      <c r="F4" s="2"/>
      <c r="G4" s="9">
        <v>1632</v>
      </c>
      <c r="H4" s="2" t="s">
        <v>20</v>
      </c>
      <c r="I4" s="13"/>
    </row>
    <row r="5" spans="1:9" x14ac:dyDescent="0.3">
      <c r="A5" s="2"/>
      <c r="B5" s="2"/>
      <c r="C5" s="2"/>
      <c r="D5" s="2"/>
      <c r="E5" s="2"/>
      <c r="F5" s="2"/>
      <c r="G5" s="2"/>
      <c r="H5" s="2"/>
      <c r="I5" s="13"/>
    </row>
    <row r="6" spans="1:9" x14ac:dyDescent="0.3">
      <c r="A6" s="11" t="s">
        <v>17</v>
      </c>
      <c r="B6" s="1"/>
      <c r="C6" s="12">
        <v>0</v>
      </c>
      <c r="D6" s="2" t="s">
        <v>0</v>
      </c>
      <c r="E6" s="2" t="s">
        <v>40</v>
      </c>
      <c r="F6" s="2"/>
      <c r="G6" s="3">
        <f>G4*C6/100</f>
        <v>0</v>
      </c>
      <c r="H6" s="2" t="s">
        <v>20</v>
      </c>
      <c r="I6" s="13"/>
    </row>
    <row r="7" spans="1:9" x14ac:dyDescent="0.3">
      <c r="A7" s="2"/>
      <c r="B7" s="2"/>
      <c r="C7" s="2"/>
      <c r="D7" s="5"/>
      <c r="E7" s="2"/>
      <c r="F7" s="2"/>
      <c r="G7" s="3"/>
      <c r="H7" s="2"/>
      <c r="I7" s="13"/>
    </row>
    <row r="8" spans="1:9" x14ac:dyDescent="0.3">
      <c r="A8" s="11" t="s">
        <v>18</v>
      </c>
      <c r="B8" s="2"/>
      <c r="C8" s="8"/>
      <c r="D8" s="5"/>
      <c r="E8" s="2"/>
      <c r="F8" s="2" t="s">
        <v>1</v>
      </c>
      <c r="G8" s="22">
        <f>G4-G6</f>
        <v>1632</v>
      </c>
      <c r="H8" s="2" t="s">
        <v>20</v>
      </c>
      <c r="I8" s="13"/>
    </row>
    <row r="9" spans="1:9" x14ac:dyDescent="0.3">
      <c r="A9" s="2"/>
      <c r="B9" s="2"/>
      <c r="C9" s="5"/>
      <c r="D9" s="5"/>
      <c r="E9" s="5"/>
      <c r="F9" s="2"/>
      <c r="G9" s="2"/>
      <c r="H9" s="2"/>
      <c r="I9" s="13"/>
    </row>
    <row r="10" spans="1:9" x14ac:dyDescent="0.3">
      <c r="A10" s="11" t="s">
        <v>19</v>
      </c>
      <c r="B10" s="1"/>
      <c r="C10" s="8">
        <v>180</v>
      </c>
      <c r="D10" s="2" t="s">
        <v>2</v>
      </c>
      <c r="E10" s="23"/>
      <c r="F10" s="23"/>
      <c r="G10" s="2"/>
      <c r="H10" s="2"/>
      <c r="I10" s="13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13"/>
    </row>
    <row r="12" spans="1:9" x14ac:dyDescent="0.3">
      <c r="A12" s="2"/>
      <c r="B12" s="2"/>
      <c r="C12" s="5" t="s">
        <v>21</v>
      </c>
      <c r="D12" s="2"/>
      <c r="E12" s="2"/>
      <c r="F12" s="2"/>
      <c r="G12" s="2"/>
      <c r="H12" s="2"/>
      <c r="I12" s="13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13"/>
    </row>
    <row r="14" spans="1:9" x14ac:dyDescent="0.3">
      <c r="A14" s="2" t="s">
        <v>22</v>
      </c>
      <c r="B14" s="2"/>
      <c r="C14" s="2"/>
      <c r="D14" s="2"/>
      <c r="E14" s="2"/>
      <c r="F14" s="12">
        <v>10</v>
      </c>
      <c r="G14" s="2" t="s">
        <v>2</v>
      </c>
      <c r="H14" s="2"/>
      <c r="I14" s="13"/>
    </row>
    <row r="15" spans="1:9" x14ac:dyDescent="0.3">
      <c r="A15" s="2"/>
      <c r="B15" s="2"/>
      <c r="C15" s="2"/>
      <c r="D15" s="2"/>
      <c r="E15" s="2"/>
      <c r="F15" s="12"/>
      <c r="G15" s="2"/>
      <c r="H15" s="2"/>
      <c r="I15" s="13"/>
    </row>
    <row r="16" spans="1:9" x14ac:dyDescent="0.3">
      <c r="A16" s="2" t="s">
        <v>23</v>
      </c>
      <c r="B16" s="2"/>
      <c r="C16" s="2"/>
      <c r="D16" s="2"/>
      <c r="E16" s="2"/>
      <c r="F16" s="12">
        <v>0.06</v>
      </c>
      <c r="G16" s="2" t="s">
        <v>2</v>
      </c>
      <c r="H16" s="2"/>
      <c r="I16" s="13"/>
    </row>
    <row r="17" spans="1:9" x14ac:dyDescent="0.3">
      <c r="A17" s="2"/>
      <c r="B17" s="2"/>
      <c r="C17" s="2"/>
      <c r="D17" s="2"/>
      <c r="E17" s="2"/>
      <c r="F17" s="12"/>
      <c r="G17" s="2"/>
      <c r="H17" s="2"/>
      <c r="I17" s="13"/>
    </row>
    <row r="18" spans="1:9" x14ac:dyDescent="0.3">
      <c r="A18" s="2" t="s">
        <v>24</v>
      </c>
      <c r="B18" s="2"/>
      <c r="C18" s="2"/>
      <c r="D18" s="2"/>
      <c r="E18" s="2"/>
      <c r="F18" s="12">
        <v>0.71</v>
      </c>
      <c r="G18" s="2" t="s">
        <v>2</v>
      </c>
      <c r="H18" s="2"/>
      <c r="I18" s="13"/>
    </row>
    <row r="19" spans="1:9" x14ac:dyDescent="0.3">
      <c r="A19" s="2"/>
      <c r="B19" s="2"/>
      <c r="C19" s="2"/>
      <c r="D19" s="2"/>
      <c r="E19" s="2"/>
      <c r="F19" s="12"/>
      <c r="G19" s="2"/>
      <c r="H19" s="2"/>
      <c r="I19" s="13"/>
    </row>
    <row r="20" spans="1:9" x14ac:dyDescent="0.3">
      <c r="A20" s="2" t="s">
        <v>25</v>
      </c>
      <c r="B20" s="2"/>
      <c r="C20" s="2"/>
      <c r="D20" s="2"/>
      <c r="E20" s="2"/>
      <c r="F20" s="12">
        <v>4.66</v>
      </c>
      <c r="G20" s="2" t="s">
        <v>2</v>
      </c>
      <c r="H20" s="2"/>
      <c r="I20" s="13"/>
    </row>
    <row r="21" spans="1:9" x14ac:dyDescent="0.3">
      <c r="A21" s="2"/>
      <c r="B21" s="2"/>
      <c r="C21" s="2"/>
      <c r="D21" s="2"/>
      <c r="E21" s="2"/>
      <c r="F21" s="12"/>
      <c r="G21" s="2"/>
      <c r="H21" s="2"/>
      <c r="I21" s="13"/>
    </row>
    <row r="22" spans="1:9" x14ac:dyDescent="0.3">
      <c r="A22" s="2" t="s">
        <v>4</v>
      </c>
      <c r="B22" s="2"/>
      <c r="C22" s="2"/>
      <c r="D22" s="2"/>
      <c r="E22" s="2"/>
      <c r="F22" s="12">
        <v>1.18</v>
      </c>
      <c r="G22" s="2" t="s">
        <v>2</v>
      </c>
      <c r="H22" s="2"/>
      <c r="I22" s="13"/>
    </row>
    <row r="23" spans="1:9" x14ac:dyDescent="0.3">
      <c r="A23" s="2"/>
      <c r="B23" s="2"/>
      <c r="C23" s="2"/>
      <c r="D23" s="2"/>
      <c r="E23" s="2"/>
      <c r="F23" s="12"/>
      <c r="G23" s="2"/>
      <c r="H23" s="2"/>
      <c r="I23" s="13"/>
    </row>
    <row r="24" spans="1:9" x14ac:dyDescent="0.3">
      <c r="A24" s="2" t="s">
        <v>26</v>
      </c>
      <c r="B24" s="2"/>
      <c r="C24" s="2"/>
      <c r="D24" s="2"/>
      <c r="E24" s="2"/>
      <c r="F24" s="12">
        <v>0.35</v>
      </c>
      <c r="G24" s="2" t="s">
        <v>2</v>
      </c>
      <c r="H24" s="2"/>
      <c r="I24" s="13"/>
    </row>
    <row r="25" spans="1:9" x14ac:dyDescent="0.3">
      <c r="A25" s="2"/>
      <c r="B25" s="2"/>
      <c r="C25" s="2"/>
      <c r="D25" s="2"/>
      <c r="E25" s="2"/>
      <c r="F25" s="12"/>
      <c r="G25" s="2"/>
      <c r="H25" s="2"/>
      <c r="I25" s="13"/>
    </row>
    <row r="26" spans="1:9" x14ac:dyDescent="0.3">
      <c r="A26" s="2" t="s">
        <v>27</v>
      </c>
      <c r="B26" s="2"/>
      <c r="C26" s="2"/>
      <c r="D26" s="2"/>
      <c r="E26" s="2"/>
      <c r="F26" s="12">
        <v>-0.76</v>
      </c>
      <c r="G26" s="2" t="s">
        <v>3</v>
      </c>
      <c r="H26" s="2"/>
      <c r="I26" s="13"/>
    </row>
    <row r="27" spans="1:9" x14ac:dyDescent="0.3">
      <c r="A27" s="2" t="s">
        <v>28</v>
      </c>
      <c r="B27" s="2"/>
      <c r="C27" s="2"/>
      <c r="D27" s="2"/>
      <c r="E27" s="2"/>
      <c r="F27" s="12"/>
      <c r="G27" s="2"/>
      <c r="H27" s="2"/>
      <c r="I27" s="13"/>
    </row>
    <row r="28" spans="1:9" x14ac:dyDescent="0.3">
      <c r="A28" s="2"/>
      <c r="B28" s="2"/>
      <c r="C28" s="2"/>
      <c r="D28" s="2"/>
      <c r="E28" s="2"/>
      <c r="F28" s="12"/>
      <c r="G28" s="2"/>
      <c r="H28" s="2"/>
      <c r="I28" s="13"/>
    </row>
    <row r="29" spans="1:9" x14ac:dyDescent="0.3">
      <c r="A29" s="2" t="s">
        <v>29</v>
      </c>
      <c r="B29" s="2"/>
      <c r="C29" s="2"/>
      <c r="D29" s="2"/>
      <c r="E29" s="2"/>
      <c r="F29" s="24">
        <v>12</v>
      </c>
      <c r="G29" s="2" t="s">
        <v>2</v>
      </c>
      <c r="H29" s="2"/>
      <c r="I29" s="13"/>
    </row>
    <row r="30" spans="1:9" x14ac:dyDescent="0.3">
      <c r="A30" s="2"/>
      <c r="B30" s="2"/>
      <c r="C30" s="2"/>
      <c r="D30" s="2"/>
      <c r="E30" s="2"/>
      <c r="F30" s="12"/>
      <c r="G30" s="2"/>
      <c r="H30" s="2"/>
      <c r="I30" s="13"/>
    </row>
    <row r="31" spans="1:9" x14ac:dyDescent="0.3">
      <c r="A31" s="2" t="s">
        <v>5</v>
      </c>
      <c r="B31" s="2"/>
      <c r="C31" s="2"/>
      <c r="D31" s="2"/>
      <c r="E31" s="2"/>
      <c r="F31" s="25">
        <v>0.32</v>
      </c>
      <c r="G31" s="2" t="s">
        <v>2</v>
      </c>
      <c r="H31" s="2"/>
      <c r="I31" s="13"/>
    </row>
    <row r="32" spans="1:9" x14ac:dyDescent="0.3">
      <c r="A32" s="2"/>
      <c r="B32" s="2"/>
      <c r="C32" s="2"/>
      <c r="D32" s="2"/>
      <c r="E32" s="2"/>
      <c r="F32" s="2"/>
      <c r="G32" s="2"/>
      <c r="H32" s="2"/>
      <c r="I32" s="13"/>
    </row>
    <row r="33" spans="1:13" x14ac:dyDescent="0.3">
      <c r="A33" s="2" t="s">
        <v>30</v>
      </c>
      <c r="B33" s="2"/>
      <c r="C33" s="2"/>
      <c r="D33" s="2"/>
      <c r="E33" s="2"/>
      <c r="F33" s="2">
        <f>SUM(F12:F31)</f>
        <v>28.52</v>
      </c>
      <c r="G33" s="2" t="s">
        <v>2</v>
      </c>
      <c r="H33" s="26">
        <f>(F33/C10)*100</f>
        <v>15.844444444444445</v>
      </c>
      <c r="I33" s="13" t="s">
        <v>0</v>
      </c>
    </row>
    <row r="34" spans="1:13" x14ac:dyDescent="0.3">
      <c r="A34" s="2"/>
      <c r="B34" s="2"/>
      <c r="C34" s="2"/>
      <c r="D34" s="2"/>
      <c r="E34" s="2"/>
      <c r="F34" s="2"/>
      <c r="G34" s="2"/>
      <c r="H34" s="2"/>
      <c r="I34" s="13"/>
    </row>
    <row r="35" spans="1:13" x14ac:dyDescent="0.3">
      <c r="A35" s="2"/>
      <c r="B35" s="2"/>
      <c r="C35" s="2" t="s">
        <v>31</v>
      </c>
      <c r="D35" s="2"/>
      <c r="E35" s="2"/>
      <c r="F35" s="2"/>
      <c r="G35" s="2"/>
      <c r="H35" s="2"/>
      <c r="I35" s="13"/>
    </row>
    <row r="36" spans="1:13" x14ac:dyDescent="0.3">
      <c r="A36" s="2"/>
      <c r="B36" s="2"/>
      <c r="C36" s="2"/>
      <c r="D36" s="2"/>
      <c r="E36" s="2"/>
      <c r="F36" s="2"/>
      <c r="G36" s="2"/>
      <c r="H36" s="2"/>
      <c r="I36" s="13"/>
    </row>
    <row r="37" spans="1:13" x14ac:dyDescent="0.3">
      <c r="A37" s="91" t="s">
        <v>32</v>
      </c>
      <c r="B37" s="91"/>
      <c r="C37" s="91"/>
      <c r="D37" s="12">
        <v>12.5</v>
      </c>
      <c r="E37" s="2" t="s">
        <v>0</v>
      </c>
      <c r="F37" s="24">
        <f>C10*D37/100</f>
        <v>22.5</v>
      </c>
      <c r="G37" s="2" t="s">
        <v>2</v>
      </c>
      <c r="H37" s="2"/>
      <c r="I37" s="13"/>
    </row>
    <row r="38" spans="1:13" x14ac:dyDescent="0.3">
      <c r="A38" s="91" t="s">
        <v>33</v>
      </c>
      <c r="B38" s="91"/>
      <c r="C38" s="91"/>
      <c r="D38" s="12">
        <v>5.75</v>
      </c>
      <c r="E38" s="2" t="s">
        <v>0</v>
      </c>
      <c r="F38" s="24">
        <f>C10*D38/100</f>
        <v>10.35</v>
      </c>
      <c r="G38" s="2" t="s">
        <v>2</v>
      </c>
      <c r="H38" s="2"/>
      <c r="I38" s="13"/>
    </row>
    <row r="39" spans="1:13" x14ac:dyDescent="0.3">
      <c r="A39" s="2" t="s">
        <v>34</v>
      </c>
      <c r="B39" s="2"/>
      <c r="C39" s="2"/>
      <c r="D39" s="12">
        <v>10</v>
      </c>
      <c r="E39" s="2" t="s">
        <v>0</v>
      </c>
      <c r="F39" s="24">
        <f>C10*D39/100</f>
        <v>18</v>
      </c>
      <c r="G39" s="2" t="s">
        <v>2</v>
      </c>
      <c r="H39" s="2"/>
      <c r="I39" s="13"/>
    </row>
    <row r="40" spans="1:13" x14ac:dyDescent="0.3">
      <c r="A40" s="91"/>
      <c r="B40" s="91"/>
      <c r="C40" s="91"/>
      <c r="D40" s="12"/>
      <c r="E40" s="2"/>
      <c r="F40" s="24"/>
      <c r="G40" s="2"/>
      <c r="H40" s="2"/>
      <c r="I40" s="13"/>
    </row>
    <row r="41" spans="1:13" x14ac:dyDescent="0.3">
      <c r="A41" s="91"/>
      <c r="B41" s="91"/>
      <c r="C41" s="91"/>
      <c r="D41" s="12"/>
      <c r="E41" s="2"/>
      <c r="F41" s="24"/>
      <c r="G41" s="2"/>
      <c r="H41" s="2"/>
      <c r="I41" s="13"/>
    </row>
    <row r="42" spans="1:13" x14ac:dyDescent="0.3">
      <c r="A42" s="91"/>
      <c r="B42" s="91"/>
      <c r="C42" s="91"/>
      <c r="D42" s="12"/>
      <c r="E42" s="2"/>
      <c r="F42" s="24"/>
      <c r="G42" s="2"/>
      <c r="H42" s="2"/>
      <c r="I42" s="13"/>
    </row>
    <row r="43" spans="1:13" x14ac:dyDescent="0.3">
      <c r="A43" s="2" t="s">
        <v>35</v>
      </c>
      <c r="B43" s="2"/>
      <c r="C43" s="2"/>
      <c r="D43" s="12">
        <v>0.65</v>
      </c>
      <c r="E43" s="2" t="s">
        <v>0</v>
      </c>
      <c r="F43" s="27">
        <f>C10*D43/100</f>
        <v>1.17</v>
      </c>
      <c r="G43" s="2" t="s">
        <v>6</v>
      </c>
      <c r="H43" s="2">
        <f>SUM(D37:D43)</f>
        <v>28.9</v>
      </c>
      <c r="I43" s="13" t="s">
        <v>0</v>
      </c>
      <c r="M43" s="6"/>
    </row>
    <row r="44" spans="1:13" x14ac:dyDescent="0.3">
      <c r="A44" s="28" t="s">
        <v>36</v>
      </c>
      <c r="B44" s="2"/>
      <c r="C44" s="2"/>
      <c r="D44" s="8"/>
      <c r="E44" s="2"/>
      <c r="F44" s="29">
        <f>SUM(F37:F43)</f>
        <v>52.02</v>
      </c>
      <c r="G44" s="2" t="s">
        <v>2</v>
      </c>
      <c r="H44" s="2"/>
      <c r="I44" s="13"/>
      <c r="M44" s="6"/>
    </row>
    <row r="45" spans="1:13" x14ac:dyDescent="0.3">
      <c r="A45" s="2"/>
      <c r="B45" s="2"/>
      <c r="C45" s="2"/>
      <c r="D45" s="30"/>
      <c r="E45" s="2"/>
      <c r="F45" s="31"/>
      <c r="G45" s="2"/>
      <c r="H45" s="2"/>
      <c r="I45" s="13"/>
    </row>
    <row r="46" spans="1:13" x14ac:dyDescent="0.3">
      <c r="A46" s="2"/>
      <c r="B46" s="2"/>
      <c r="C46" s="2"/>
      <c r="D46" s="2"/>
      <c r="E46" s="2"/>
      <c r="F46" s="26"/>
      <c r="G46" s="2"/>
      <c r="H46" s="2"/>
      <c r="I46" s="13"/>
    </row>
    <row r="47" spans="1:13" x14ac:dyDescent="0.3">
      <c r="A47" s="28" t="s">
        <v>37</v>
      </c>
      <c r="B47" s="2"/>
      <c r="C47" s="2"/>
      <c r="D47" s="2"/>
      <c r="E47" s="2"/>
      <c r="F47" s="32">
        <f>F33+F44</f>
        <v>80.540000000000006</v>
      </c>
      <c r="G47" s="2" t="s">
        <v>2</v>
      </c>
      <c r="H47" s="26">
        <f>SUM(H33:H43)</f>
        <v>44.74444444444444</v>
      </c>
      <c r="I47" s="13" t="s">
        <v>0</v>
      </c>
    </row>
    <row r="48" spans="1:13" x14ac:dyDescent="0.3">
      <c r="A48" s="2"/>
      <c r="B48" s="2"/>
      <c r="C48" s="2"/>
      <c r="D48" s="2"/>
      <c r="E48" s="2"/>
      <c r="F48" s="2"/>
      <c r="G48" s="2"/>
      <c r="H48" s="2"/>
      <c r="I48" s="13"/>
    </row>
    <row r="49" spans="1:9" ht="19.5" thickBot="1" x14ac:dyDescent="0.35">
      <c r="A49" s="28" t="s">
        <v>38</v>
      </c>
      <c r="B49" s="2"/>
      <c r="C49" s="2"/>
      <c r="D49" s="2"/>
      <c r="E49" s="2"/>
      <c r="F49" s="33">
        <f>C10+F33+F44</f>
        <v>260.54000000000002</v>
      </c>
      <c r="G49" s="2" t="s">
        <v>2</v>
      </c>
      <c r="H49" s="2"/>
      <c r="I49" s="13"/>
    </row>
    <row r="50" spans="1:9" ht="19.5" thickTop="1" x14ac:dyDescent="0.3">
      <c r="A50" s="2"/>
      <c r="B50" s="2"/>
      <c r="C50" s="2"/>
      <c r="D50" s="2"/>
      <c r="E50" s="2"/>
      <c r="F50" s="26"/>
      <c r="G50" s="2"/>
      <c r="H50" s="2"/>
      <c r="I50" s="13"/>
    </row>
    <row r="51" spans="1:9" x14ac:dyDescent="0.3">
      <c r="A51" s="5" t="s">
        <v>41</v>
      </c>
      <c r="B51" s="2"/>
      <c r="C51" s="2"/>
      <c r="D51" s="2"/>
      <c r="E51" s="2"/>
      <c r="F51" s="26"/>
      <c r="G51" s="2"/>
      <c r="H51" s="2"/>
      <c r="I51" s="13"/>
    </row>
    <row r="52" spans="1:9" x14ac:dyDescent="0.3">
      <c r="A52" s="37" t="s">
        <v>64</v>
      </c>
      <c r="B52" s="83"/>
      <c r="C52" s="84"/>
      <c r="D52" s="86">
        <v>30</v>
      </c>
      <c r="E52" s="85" t="s">
        <v>0</v>
      </c>
      <c r="F52" s="82"/>
      <c r="G52" s="81"/>
      <c r="H52" s="2"/>
      <c r="I52" s="13"/>
    </row>
    <row r="53" spans="1:9" x14ac:dyDescent="0.3">
      <c r="A53" s="2"/>
      <c r="B53" s="2"/>
      <c r="C53" s="7"/>
      <c r="D53" s="34"/>
      <c r="E53" s="2"/>
      <c r="F53" s="26"/>
      <c r="G53" s="2"/>
      <c r="H53" s="2"/>
      <c r="I53" s="13"/>
    </row>
    <row r="54" spans="1:9" ht="19.5" thickBot="1" x14ac:dyDescent="0.35">
      <c r="A54" s="46" t="s">
        <v>39</v>
      </c>
      <c r="B54" s="2"/>
      <c r="C54" s="2"/>
      <c r="D54" s="2"/>
      <c r="E54" s="2"/>
      <c r="F54" s="33">
        <f>F49/70*100</f>
        <v>372.20000000000005</v>
      </c>
      <c r="G54" s="2" t="s">
        <v>6</v>
      </c>
      <c r="H54" s="2"/>
      <c r="I54" s="13"/>
    </row>
    <row r="55" spans="1:9" ht="19.5" thickTop="1" x14ac:dyDescent="0.3">
      <c r="A55" s="2"/>
      <c r="B55" s="2"/>
      <c r="C55" s="2"/>
      <c r="D55" s="2"/>
      <c r="E55" s="2"/>
      <c r="F55" s="26"/>
      <c r="G55" s="2"/>
      <c r="H55" s="2"/>
      <c r="I55" s="13"/>
    </row>
    <row r="56" spans="1:9" x14ac:dyDescent="0.3">
      <c r="A56" s="2"/>
      <c r="B56" s="2"/>
      <c r="C56" s="2"/>
      <c r="D56" s="35"/>
      <c r="E56" s="2"/>
      <c r="F56" s="3"/>
      <c r="G56" s="8"/>
      <c r="H56" s="7"/>
      <c r="I56" s="13"/>
    </row>
    <row r="57" spans="1:9" x14ac:dyDescent="0.3">
      <c r="A57" s="2"/>
      <c r="B57" s="2"/>
      <c r="C57" s="2"/>
      <c r="D57" s="2"/>
      <c r="E57" s="2"/>
      <c r="F57" s="2"/>
      <c r="G57" s="2"/>
      <c r="H57" s="2"/>
      <c r="I57" s="13"/>
    </row>
    <row r="58" spans="1:9" ht="19.5" thickBot="1" x14ac:dyDescent="0.35">
      <c r="A58" s="14"/>
      <c r="B58" s="14"/>
      <c r="C58" s="14"/>
      <c r="D58" s="14"/>
      <c r="E58" s="14"/>
      <c r="F58" s="36"/>
      <c r="G58" s="14"/>
      <c r="H58" s="14"/>
      <c r="I58" s="15"/>
    </row>
    <row r="60" spans="1:9" x14ac:dyDescent="0.3">
      <c r="A60" s="80"/>
    </row>
    <row r="61" spans="1:9" x14ac:dyDescent="0.3">
      <c r="A61" s="80"/>
    </row>
    <row r="62" spans="1:9" x14ac:dyDescent="0.3">
      <c r="A62" s="80"/>
    </row>
    <row r="63" spans="1:9" x14ac:dyDescent="0.3">
      <c r="A63" s="80"/>
    </row>
    <row r="64" spans="1:9" x14ac:dyDescent="0.3">
      <c r="A64" s="80"/>
    </row>
    <row r="65" spans="1:1" x14ac:dyDescent="0.3">
      <c r="A65" s="80"/>
    </row>
    <row r="66" spans="1:1" x14ac:dyDescent="0.3">
      <c r="A66" s="80"/>
    </row>
    <row r="67" spans="1:1" x14ac:dyDescent="0.3">
      <c r="A67" s="80"/>
    </row>
    <row r="68" spans="1:1" x14ac:dyDescent="0.3">
      <c r="A68" s="80"/>
    </row>
  </sheetData>
  <mergeCells count="6">
    <mergeCell ref="B1:F1"/>
    <mergeCell ref="A40:C40"/>
    <mergeCell ref="A41:C41"/>
    <mergeCell ref="A42:C42"/>
    <mergeCell ref="A38:C38"/>
    <mergeCell ref="A37:C37"/>
  </mergeCells>
  <phoneticPr fontId="0" type="noConversion"/>
  <pageMargins left="7.0000000000000007E-2" right="0.13" top="0.65" bottom="0.31" header="0" footer="0"/>
  <pageSetup paperSize="8" scale="74" orientation="landscape" horizontalDpi="4294967293" r:id="rId1"/>
  <headerFooter alignWithMargins="0">
    <oddHeader>&amp;L&amp;18 7 semester&amp;14
&amp;18civil. Eng&amp;R&amp;N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="96" zoomScaleNormal="96" workbookViewId="0">
      <selection activeCell="G9" sqref="G9"/>
    </sheetView>
  </sheetViews>
  <sheetFormatPr defaultRowHeight="18.75" x14ac:dyDescent="0.3"/>
  <cols>
    <col min="1" max="1" width="22.109375" customWidth="1"/>
    <col min="2" max="2" width="14" customWidth="1"/>
    <col min="3" max="3" width="14.21875" customWidth="1"/>
    <col min="4" max="4" width="6.21875" customWidth="1"/>
    <col min="6" max="6" width="3.88671875" customWidth="1"/>
    <col min="7" max="7" width="17.21875" customWidth="1"/>
    <col min="9" max="9" width="11.109375" customWidth="1"/>
  </cols>
  <sheetData>
    <row r="1" spans="1:10" ht="19.5" thickBot="1" x14ac:dyDescent="0.35">
      <c r="A1" s="101" t="s">
        <v>63</v>
      </c>
      <c r="B1" s="102"/>
      <c r="C1" s="102"/>
      <c r="D1" s="102"/>
      <c r="E1" s="78"/>
      <c r="F1" s="51"/>
      <c r="G1" s="49" t="s">
        <v>55</v>
      </c>
      <c r="H1" s="16"/>
      <c r="I1" s="50"/>
      <c r="J1" s="52"/>
    </row>
    <row r="2" spans="1:10" x14ac:dyDescent="0.3">
      <c r="A2" s="53" t="s">
        <v>43</v>
      </c>
      <c r="B2" s="10">
        <v>0</v>
      </c>
      <c r="C2" s="92" t="s">
        <v>44</v>
      </c>
      <c r="D2" s="92"/>
      <c r="E2" s="87">
        <v>0</v>
      </c>
      <c r="F2" s="51"/>
      <c r="G2" s="105" t="s">
        <v>60</v>
      </c>
      <c r="H2" s="106"/>
      <c r="I2" s="106"/>
      <c r="J2" s="17">
        <v>0.1</v>
      </c>
    </row>
    <row r="3" spans="1:10" ht="19.5" thickBot="1" x14ac:dyDescent="0.35">
      <c r="A3" s="53" t="s">
        <v>48</v>
      </c>
      <c r="B3" s="54">
        <f>'Timeløns beregning'!G8</f>
        <v>1632</v>
      </c>
      <c r="C3" s="28"/>
      <c r="D3" s="28"/>
      <c r="E3" s="55"/>
      <c r="F3" s="51"/>
      <c r="G3" s="56" t="s">
        <v>56</v>
      </c>
      <c r="H3" s="57"/>
      <c r="I3" s="57"/>
      <c r="J3" s="58"/>
    </row>
    <row r="4" spans="1:10" x14ac:dyDescent="0.3">
      <c r="A4" s="53" t="s">
        <v>48</v>
      </c>
      <c r="B4" s="54">
        <f>B2*B3</f>
        <v>0</v>
      </c>
      <c r="C4" s="28"/>
      <c r="D4" s="28"/>
      <c r="E4" s="55"/>
      <c r="F4" s="51"/>
      <c r="G4" s="40" t="s">
        <v>57</v>
      </c>
      <c r="H4" s="41"/>
      <c r="I4" s="42" t="s">
        <v>58</v>
      </c>
      <c r="J4" s="59">
        <v>0.01</v>
      </c>
    </row>
    <row r="5" spans="1:10" ht="19.5" thickBot="1" x14ac:dyDescent="0.35">
      <c r="A5" s="60" t="s">
        <v>49</v>
      </c>
      <c r="B5" s="61">
        <f>'Timeløns beregning'!F49</f>
        <v>260.54000000000002</v>
      </c>
      <c r="C5" s="62" t="s">
        <v>50</v>
      </c>
      <c r="D5" s="62"/>
      <c r="E5" s="63"/>
      <c r="F5" s="51"/>
      <c r="G5" s="64" t="s">
        <v>59</v>
      </c>
      <c r="H5" s="43"/>
      <c r="I5" s="65" t="s">
        <v>58</v>
      </c>
      <c r="J5" s="66">
        <v>0.09</v>
      </c>
    </row>
    <row r="6" spans="1:10" ht="19.5" thickBot="1" x14ac:dyDescent="0.35">
      <c r="A6" s="53"/>
      <c r="B6" s="22"/>
      <c r="C6" s="28"/>
      <c r="D6" s="28"/>
      <c r="E6" s="55"/>
      <c r="F6" s="51"/>
      <c r="G6" s="28"/>
      <c r="H6" s="28"/>
      <c r="I6" s="48"/>
      <c r="J6" s="28"/>
    </row>
    <row r="7" spans="1:10" x14ac:dyDescent="0.3">
      <c r="A7" s="40"/>
      <c r="B7" s="41" t="s">
        <v>45</v>
      </c>
      <c r="C7" s="41" t="s">
        <v>45</v>
      </c>
      <c r="D7" s="93" t="s">
        <v>46</v>
      </c>
      <c r="E7" s="94"/>
      <c r="F7" s="22"/>
      <c r="G7" s="28"/>
      <c r="H7" s="28"/>
      <c r="I7" s="48"/>
      <c r="J7" s="28"/>
    </row>
    <row r="8" spans="1:10" x14ac:dyDescent="0.3">
      <c r="A8" s="38" t="s">
        <v>65</v>
      </c>
      <c r="B8" s="67"/>
      <c r="C8" s="45">
        <f>(C13/(1-E2)*1)</f>
        <v>0</v>
      </c>
      <c r="D8" s="95" t="e">
        <f>C8*100/$C$8</f>
        <v>#DIV/0!</v>
      </c>
      <c r="E8" s="96"/>
      <c r="F8" s="47"/>
      <c r="G8" s="28"/>
      <c r="H8" s="28"/>
      <c r="I8" s="48"/>
      <c r="J8" s="28"/>
    </row>
    <row r="9" spans="1:10" x14ac:dyDescent="0.3">
      <c r="A9" s="38" t="s">
        <v>7</v>
      </c>
      <c r="B9" s="45">
        <f>B4*B5/1000</f>
        <v>0</v>
      </c>
      <c r="C9" s="67"/>
      <c r="D9" s="95" t="e">
        <f>B9*100/$C$8</f>
        <v>#DIV/0!</v>
      </c>
      <c r="E9" s="96"/>
      <c r="F9" s="47"/>
      <c r="G9" s="28"/>
      <c r="H9" s="28"/>
      <c r="I9" s="48"/>
      <c r="J9" s="28"/>
    </row>
    <row r="10" spans="1:10" x14ac:dyDescent="0.3">
      <c r="A10" s="38" t="s">
        <v>8</v>
      </c>
      <c r="B10" s="45">
        <f>H20</f>
        <v>0</v>
      </c>
      <c r="C10" s="67"/>
      <c r="D10" s="95" t="e">
        <f>B10*100/$C$8</f>
        <v>#DIV/0!</v>
      </c>
      <c r="E10" s="96"/>
      <c r="F10" s="47"/>
      <c r="G10" s="9"/>
      <c r="H10" s="28"/>
      <c r="I10" s="48"/>
      <c r="J10" s="28"/>
    </row>
    <row r="11" spans="1:10" x14ac:dyDescent="0.3">
      <c r="A11" s="38" t="s">
        <v>9</v>
      </c>
      <c r="B11" s="45">
        <f>H21</f>
        <v>0</v>
      </c>
      <c r="C11" s="67"/>
      <c r="D11" s="95" t="e">
        <f>B11*100/$C$8</f>
        <v>#DIV/0!</v>
      </c>
      <c r="E11" s="96"/>
      <c r="F11" s="47"/>
      <c r="G11" s="28"/>
      <c r="H11" s="28"/>
      <c r="I11" s="48"/>
      <c r="J11" s="28"/>
    </row>
    <row r="12" spans="1:10" x14ac:dyDescent="0.3">
      <c r="A12" s="38" t="s">
        <v>10</v>
      </c>
      <c r="B12" s="45">
        <f>H22</f>
        <v>0</v>
      </c>
      <c r="C12" s="67"/>
      <c r="D12" s="95" t="e">
        <f>B12*100/$C$8</f>
        <v>#DIV/0!</v>
      </c>
      <c r="E12" s="96"/>
      <c r="F12" s="47"/>
      <c r="G12" s="28"/>
      <c r="H12" s="28"/>
      <c r="I12" s="48"/>
      <c r="J12" s="28"/>
    </row>
    <row r="13" spans="1:10" ht="19.5" thickBot="1" x14ac:dyDescent="0.35">
      <c r="A13" s="64" t="s">
        <v>11</v>
      </c>
      <c r="B13" s="43"/>
      <c r="C13" s="68">
        <f>H23</f>
        <v>0</v>
      </c>
      <c r="D13" s="99" t="e">
        <f>C13*100/$C$8</f>
        <v>#DIV/0!</v>
      </c>
      <c r="E13" s="100"/>
      <c r="F13" s="47"/>
      <c r="G13" s="28"/>
      <c r="H13" s="28"/>
      <c r="I13" s="48"/>
      <c r="J13" s="28"/>
    </row>
    <row r="14" spans="1:10" x14ac:dyDescent="0.3">
      <c r="A14" s="69" t="s">
        <v>51</v>
      </c>
      <c r="B14" s="44"/>
      <c r="C14" s="39">
        <f>C8-C13</f>
        <v>0</v>
      </c>
      <c r="D14" s="28"/>
      <c r="E14" s="70"/>
      <c r="F14" s="47"/>
      <c r="G14" s="28"/>
      <c r="H14" s="28"/>
      <c r="I14" s="9"/>
      <c r="J14" s="28"/>
    </row>
    <row r="15" spans="1:10" x14ac:dyDescent="0.3">
      <c r="A15" s="69" t="s">
        <v>61</v>
      </c>
      <c r="B15" s="44"/>
      <c r="C15" s="67"/>
      <c r="D15" s="95" t="e">
        <f>C14*100/$C$8</f>
        <v>#DIV/0!</v>
      </c>
      <c r="E15" s="96"/>
      <c r="F15" s="22"/>
      <c r="G15" s="28"/>
      <c r="H15" s="28"/>
      <c r="I15" s="28"/>
      <c r="J15" s="28"/>
    </row>
    <row r="16" spans="1:10" ht="19.5" thickBot="1" x14ac:dyDescent="0.35">
      <c r="A16" s="64" t="s">
        <v>12</v>
      </c>
      <c r="B16" s="71">
        <v>0.09</v>
      </c>
      <c r="C16" s="68">
        <f>C8*0.09</f>
        <v>0</v>
      </c>
      <c r="D16" s="99" t="e">
        <f>C16*100/$C$8</f>
        <v>#DIV/0!</v>
      </c>
      <c r="E16" s="100"/>
      <c r="F16" s="47"/>
      <c r="G16" s="28"/>
      <c r="H16" s="28"/>
      <c r="I16" s="28"/>
      <c r="J16" s="28"/>
    </row>
    <row r="17" spans="1:10" x14ac:dyDescent="0.3">
      <c r="A17" s="69" t="s">
        <v>13</v>
      </c>
      <c r="B17" s="72"/>
      <c r="C17" s="39">
        <f>C14-C16</f>
        <v>0</v>
      </c>
      <c r="D17" s="107" t="e">
        <f>C17*100/$C$8</f>
        <v>#DIV/0!</v>
      </c>
      <c r="E17" s="108"/>
      <c r="F17" s="47"/>
      <c r="G17" s="40"/>
      <c r="H17" s="41" t="s">
        <v>45</v>
      </c>
      <c r="I17" s="41" t="s">
        <v>45</v>
      </c>
      <c r="J17" s="73" t="s">
        <v>47</v>
      </c>
    </row>
    <row r="18" spans="1:10" x14ac:dyDescent="0.3">
      <c r="A18" s="38"/>
      <c r="B18" s="72"/>
      <c r="C18" s="67"/>
      <c r="D18" s="97"/>
      <c r="E18" s="98"/>
      <c r="F18" s="22"/>
      <c r="G18" s="38" t="s">
        <v>66</v>
      </c>
      <c r="H18" s="44"/>
      <c r="I18" s="67">
        <f>C8</f>
        <v>0</v>
      </c>
      <c r="J18" s="74"/>
    </row>
    <row r="19" spans="1:10" ht="19.5" thickBot="1" x14ac:dyDescent="0.35">
      <c r="A19" s="64" t="s">
        <v>62</v>
      </c>
      <c r="B19" s="71">
        <v>0.01</v>
      </c>
      <c r="C19" s="75">
        <f>C8*0.01</f>
        <v>0</v>
      </c>
      <c r="D19" s="99" t="e">
        <f>C19*100/$C$8</f>
        <v>#DIV/0!</v>
      </c>
      <c r="E19" s="100"/>
      <c r="F19" s="47"/>
      <c r="G19" s="38" t="s">
        <v>7</v>
      </c>
      <c r="H19" s="67">
        <f>B9</f>
        <v>0</v>
      </c>
      <c r="I19" s="44"/>
      <c r="J19" s="88">
        <v>20</v>
      </c>
    </row>
    <row r="20" spans="1:10" x14ac:dyDescent="0.3">
      <c r="A20" s="69" t="s">
        <v>52</v>
      </c>
      <c r="B20" s="44"/>
      <c r="C20" s="39">
        <f>C17-C19</f>
        <v>0</v>
      </c>
      <c r="D20" s="107" t="e">
        <f>C20*100/$C$8</f>
        <v>#DIV/0!</v>
      </c>
      <c r="E20" s="108"/>
      <c r="F20" s="47"/>
      <c r="G20" s="38" t="s">
        <v>8</v>
      </c>
      <c r="H20" s="67">
        <f>H19/J19*J20</f>
        <v>0</v>
      </c>
      <c r="I20" s="44"/>
      <c r="J20" s="88">
        <v>25</v>
      </c>
    </row>
    <row r="21" spans="1:10" x14ac:dyDescent="0.3">
      <c r="A21" s="38"/>
      <c r="B21" s="44"/>
      <c r="C21" s="67"/>
      <c r="D21" s="97"/>
      <c r="E21" s="98"/>
      <c r="F21" s="22"/>
      <c r="G21" s="38" t="s">
        <v>9</v>
      </c>
      <c r="H21" s="67">
        <f>H19/J19*J21</f>
        <v>0</v>
      </c>
      <c r="I21" s="44"/>
      <c r="J21" s="88">
        <v>50</v>
      </c>
    </row>
    <row r="22" spans="1:10" ht="19.5" thickBot="1" x14ac:dyDescent="0.35">
      <c r="A22" s="64" t="s">
        <v>53</v>
      </c>
      <c r="B22" s="43"/>
      <c r="C22" s="75">
        <v>25</v>
      </c>
      <c r="D22" s="99" t="e">
        <f>C22*100/$C$8</f>
        <v>#DIV/0!</v>
      </c>
      <c r="E22" s="100"/>
      <c r="F22" s="47"/>
      <c r="G22" s="38" t="s">
        <v>10</v>
      </c>
      <c r="H22" s="67">
        <f>H19/J19*J22</f>
        <v>0</v>
      </c>
      <c r="I22" s="44"/>
      <c r="J22" s="88">
        <v>5</v>
      </c>
    </row>
    <row r="23" spans="1:10" ht="19.5" thickBot="1" x14ac:dyDescent="0.35">
      <c r="A23" s="76" t="s">
        <v>54</v>
      </c>
      <c r="B23" s="68">
        <f>C13*1.1</f>
        <v>0</v>
      </c>
      <c r="C23" s="77">
        <f>C20-C22</f>
        <v>-25</v>
      </c>
      <c r="D23" s="103" t="e">
        <f>C23*100/$C$8</f>
        <v>#DIV/0!</v>
      </c>
      <c r="E23" s="104"/>
      <c r="F23" s="47"/>
      <c r="G23" s="64" t="s">
        <v>42</v>
      </c>
      <c r="H23" s="75">
        <f>SUM(H19:H22)</f>
        <v>0</v>
      </c>
      <c r="I23" s="77"/>
      <c r="J23" s="89">
        <f>SUM(J19:J22)</f>
        <v>100</v>
      </c>
    </row>
    <row r="24" spans="1:10" x14ac:dyDescent="0.3">
      <c r="A24" s="51"/>
      <c r="B24" s="51"/>
      <c r="C24" s="51"/>
      <c r="D24" s="51"/>
      <c r="E24" s="51"/>
      <c r="F24" s="51"/>
      <c r="G24" s="51"/>
      <c r="H24" s="51"/>
      <c r="I24" s="51"/>
      <c r="J24" s="51"/>
    </row>
    <row r="25" spans="1:10" x14ac:dyDescent="0.3">
      <c r="A25" s="28"/>
      <c r="B25" s="47"/>
      <c r="C25" s="28"/>
      <c r="D25" s="28"/>
      <c r="E25" s="28"/>
      <c r="F25" s="51"/>
      <c r="G25" s="51"/>
      <c r="H25" s="51"/>
      <c r="I25" s="51"/>
      <c r="J25" s="51"/>
    </row>
    <row r="26" spans="1:10" x14ac:dyDescent="0.3">
      <c r="A26" s="8"/>
      <c r="B26" s="4"/>
      <c r="C26" s="8"/>
      <c r="D26" s="2"/>
      <c r="E26" s="2"/>
      <c r="F26" s="1"/>
      <c r="G26" s="1"/>
      <c r="H26" s="1"/>
      <c r="I26" s="1"/>
      <c r="J26" s="1"/>
    </row>
    <row r="27" spans="1:10" x14ac:dyDescent="0.3">
      <c r="A27" s="2"/>
      <c r="B27" s="4"/>
      <c r="C27" s="2"/>
      <c r="D27" s="2"/>
      <c r="E27" s="2"/>
      <c r="F27" s="1"/>
      <c r="G27" s="1"/>
      <c r="H27" s="1"/>
      <c r="I27" s="1"/>
      <c r="J27" s="1"/>
    </row>
    <row r="28" spans="1:10" x14ac:dyDescent="0.3">
      <c r="A28" s="80"/>
      <c r="B28" s="79"/>
      <c r="C28" s="1"/>
      <c r="D28" s="1"/>
      <c r="E28" s="1"/>
      <c r="F28" s="1"/>
      <c r="G28" s="1"/>
      <c r="H28" s="1"/>
      <c r="I28" s="1"/>
      <c r="J28" s="18"/>
    </row>
    <row r="29" spans="1:10" x14ac:dyDescent="0.3">
      <c r="A29" s="80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">
      <c r="A30" s="80"/>
    </row>
    <row r="31" spans="1:10" x14ac:dyDescent="0.3">
      <c r="A31" s="80"/>
    </row>
    <row r="32" spans="1:10" x14ac:dyDescent="0.3">
      <c r="A32" s="80"/>
    </row>
    <row r="33" spans="1:1" x14ac:dyDescent="0.3">
      <c r="A33" s="80"/>
    </row>
    <row r="34" spans="1:1" x14ac:dyDescent="0.3">
      <c r="A34" s="80"/>
    </row>
    <row r="35" spans="1:1" x14ac:dyDescent="0.3">
      <c r="A35" s="80"/>
    </row>
    <row r="36" spans="1:1" x14ac:dyDescent="0.3">
      <c r="A36" s="80"/>
    </row>
  </sheetData>
  <sheetProtection insertHyperlinks="0" autoFilter="0" pivotTables="0"/>
  <mergeCells count="19">
    <mergeCell ref="A1:D1"/>
    <mergeCell ref="D23:E23"/>
    <mergeCell ref="G2:I2"/>
    <mergeCell ref="D19:E19"/>
    <mergeCell ref="D20:E20"/>
    <mergeCell ref="D21:E21"/>
    <mergeCell ref="D22:E22"/>
    <mergeCell ref="D15:E15"/>
    <mergeCell ref="D16:E16"/>
    <mergeCell ref="D17:E17"/>
    <mergeCell ref="C2:D2"/>
    <mergeCell ref="D7:E7"/>
    <mergeCell ref="D8:E8"/>
    <mergeCell ref="D9:E9"/>
    <mergeCell ref="D18:E18"/>
    <mergeCell ref="D10:E10"/>
    <mergeCell ref="D11:E11"/>
    <mergeCell ref="D12:E12"/>
    <mergeCell ref="D13:E13"/>
  </mergeCells>
  <phoneticPr fontId="7" type="noConversion"/>
  <pageMargins left="0.75" right="0.75" top="1" bottom="1" header="0" footer="0"/>
  <pageSetup paperSize="9" scale="8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C09530-A50B-4EFD-9D2A-BA37D97B616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7A22F6-4B8A-426C-BC58-3A1728548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2DE5D06-77AC-4230-8235-B4EE70E012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Timeløns beregning</vt:lpstr>
      <vt:lpstr>Firmabudget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</dc:creator>
  <cp:lastModifiedBy>VIA University College</cp:lastModifiedBy>
  <cp:lastPrinted>2008-10-26T05:41:59Z</cp:lastPrinted>
  <dcterms:created xsi:type="dcterms:W3CDTF">2099-08-08T08:29:18Z</dcterms:created>
  <dcterms:modified xsi:type="dcterms:W3CDTF">2014-07-02T04:24:19Z</dcterms:modified>
</cp:coreProperties>
</file>